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'РН-ННГ-НЛ'!$A$13:$L$74</definedName>
    <definedName name="_xlnm.Print_Titles" localSheetId="0">'РН-ННГ-НЛ'!$13:$13</definedName>
    <definedName name="_xlnm.Print_Area" localSheetId="0">'РН-ННГ-НЛ'!$A$1:$L$81</definedName>
  </definedNames>
  <calcPr calcId="145621"/>
</workbook>
</file>

<file path=xl/calcChain.xml><?xml version="1.0" encoding="utf-8"?>
<calcChain xmlns="http://schemas.openxmlformats.org/spreadsheetml/2006/main">
  <c r="I73" i="58" l="1"/>
  <c r="K73" i="58" s="1"/>
  <c r="J73" i="58" s="1"/>
  <c r="I72" i="58"/>
  <c r="K72" i="58" s="1"/>
  <c r="J72" i="58" s="1"/>
  <c r="I71" i="58"/>
  <c r="K71" i="58" s="1"/>
  <c r="J71" i="58" s="1"/>
  <c r="I70" i="58"/>
  <c r="K70" i="58" s="1"/>
  <c r="J70" i="58" s="1"/>
  <c r="I69" i="58"/>
  <c r="K69" i="58" s="1"/>
  <c r="J69" i="58" s="1"/>
  <c r="I68" i="58"/>
  <c r="K68" i="58" s="1"/>
  <c r="J68" i="58" s="1"/>
  <c r="I67" i="58"/>
  <c r="K67" i="58" s="1"/>
  <c r="J67" i="58" s="1"/>
  <c r="I66" i="58"/>
  <c r="K66" i="58" s="1"/>
  <c r="J66" i="58" s="1"/>
  <c r="I65" i="58"/>
  <c r="K65" i="58" s="1"/>
  <c r="J65" i="58" s="1"/>
  <c r="I64" i="58"/>
  <c r="K64" i="58" s="1"/>
  <c r="J64" i="58" s="1"/>
  <c r="I63" i="58"/>
  <c r="K63" i="58" s="1"/>
  <c r="J63" i="58" s="1"/>
  <c r="I62" i="58"/>
  <c r="K62" i="58" s="1"/>
  <c r="J62" i="58" s="1"/>
  <c r="I61" i="58"/>
  <c r="K61" i="58" s="1"/>
  <c r="J61" i="58" s="1"/>
  <c r="I60" i="58"/>
  <c r="K60" i="58" s="1"/>
  <c r="J60" i="58" s="1"/>
  <c r="I59" i="58"/>
  <c r="K59" i="58" s="1"/>
  <c r="J59" i="58" s="1"/>
  <c r="I58" i="58"/>
  <c r="K58" i="58" s="1"/>
  <c r="J58" i="58" s="1"/>
  <c r="I57" i="58"/>
  <c r="K57" i="58" s="1"/>
  <c r="J57" i="58" s="1"/>
  <c r="I56" i="58"/>
  <c r="K56" i="58" s="1"/>
  <c r="J56" i="58" s="1"/>
  <c r="I55" i="58"/>
  <c r="K55" i="58" s="1"/>
  <c r="J55" i="58" s="1"/>
  <c r="I54" i="58"/>
  <c r="K54" i="58" s="1"/>
  <c r="J54" i="58" s="1"/>
  <c r="I53" i="58"/>
  <c r="K53" i="58" s="1"/>
  <c r="J53" i="58" s="1"/>
  <c r="I52" i="58"/>
  <c r="K52" i="58" s="1"/>
  <c r="J52" i="58" s="1"/>
  <c r="I51" i="58"/>
  <c r="K51" i="58" s="1"/>
  <c r="J51" i="58" s="1"/>
  <c r="I50" i="58"/>
  <c r="K50" i="58" s="1"/>
  <c r="J50" i="58" s="1"/>
  <c r="I49" i="58"/>
  <c r="K49" i="58" s="1"/>
  <c r="J49" i="58" s="1"/>
  <c r="I48" i="58"/>
  <c r="K48" i="58" s="1"/>
  <c r="J48" i="58" s="1"/>
  <c r="I47" i="58"/>
  <c r="K47" i="58" s="1"/>
  <c r="J47" i="58" s="1"/>
  <c r="I46" i="58"/>
  <c r="K46" i="58" s="1"/>
  <c r="J46" i="58" s="1"/>
  <c r="I45" i="58"/>
  <c r="K45" i="58" s="1"/>
  <c r="J45" i="58" s="1"/>
  <c r="I44" i="58"/>
  <c r="K44" i="58" s="1"/>
  <c r="J44" i="58" s="1"/>
  <c r="I43" i="58"/>
  <c r="K43" i="58" s="1"/>
  <c r="J43" i="58" s="1"/>
  <c r="I42" i="58"/>
  <c r="K42" i="58" s="1"/>
  <c r="J42" i="58" s="1"/>
  <c r="I41" i="58"/>
  <c r="K41" i="58" s="1"/>
  <c r="J41" i="58" s="1"/>
  <c r="I40" i="58"/>
  <c r="K40" i="58" s="1"/>
  <c r="J40" i="58" s="1"/>
  <c r="I39" i="58"/>
  <c r="K39" i="58" s="1"/>
  <c r="J39" i="58" s="1"/>
  <c r="I38" i="58"/>
  <c r="K38" i="58" s="1"/>
  <c r="J38" i="58" s="1"/>
  <c r="I37" i="58"/>
  <c r="K37" i="58" s="1"/>
  <c r="J37" i="58" s="1"/>
  <c r="I36" i="58"/>
  <c r="K36" i="58" s="1"/>
  <c r="J36" i="58" s="1"/>
  <c r="I35" i="58"/>
  <c r="K35" i="58" s="1"/>
  <c r="J35" i="58" s="1"/>
  <c r="I34" i="58"/>
  <c r="K34" i="58" s="1"/>
  <c r="J34" i="58" s="1"/>
  <c r="I33" i="58"/>
  <c r="K33" i="58" s="1"/>
  <c r="J33" i="58" s="1"/>
  <c r="I32" i="58"/>
  <c r="K32" i="58" s="1"/>
  <c r="J32" i="58" s="1"/>
  <c r="I31" i="58"/>
  <c r="K31" i="58" s="1"/>
  <c r="J31" i="58" s="1"/>
  <c r="I30" i="58"/>
  <c r="K30" i="58" s="1"/>
  <c r="J30" i="58" s="1"/>
  <c r="I29" i="58"/>
  <c r="K29" i="58" s="1"/>
  <c r="J29" i="58" s="1"/>
  <c r="I28" i="58"/>
  <c r="K28" i="58" s="1"/>
  <c r="J28" i="58" s="1"/>
  <c r="I27" i="58"/>
  <c r="K27" i="58" s="1"/>
  <c r="J27" i="58" s="1"/>
  <c r="I26" i="58"/>
  <c r="K26" i="58" s="1"/>
  <c r="J26" i="58" s="1"/>
  <c r="I25" i="58"/>
  <c r="K25" i="58" s="1"/>
  <c r="J25" i="58" s="1"/>
  <c r="I24" i="58"/>
  <c r="K24" i="58" s="1"/>
  <c r="J24" i="58" s="1"/>
  <c r="I23" i="58"/>
  <c r="K23" i="58" s="1"/>
  <c r="J23" i="58" s="1"/>
  <c r="I22" i="58"/>
  <c r="K22" i="58" s="1"/>
  <c r="J22" i="58" s="1"/>
  <c r="I21" i="58"/>
  <c r="K21" i="58" s="1"/>
  <c r="J21" i="58" s="1"/>
  <c r="I20" i="58"/>
  <c r="K20" i="58" s="1"/>
  <c r="J20" i="58" s="1"/>
  <c r="I19" i="58"/>
  <c r="K19" i="58" s="1"/>
  <c r="J19" i="58" s="1"/>
  <c r="I18" i="58"/>
  <c r="K18" i="58" s="1"/>
  <c r="J18" i="58" s="1"/>
  <c r="I17" i="58"/>
  <c r="K17" i="58" s="1"/>
  <c r="J17" i="58" s="1"/>
  <c r="I16" i="58"/>
  <c r="K16" i="58" s="1"/>
  <c r="J16" i="58" s="1"/>
  <c r="I15" i="58"/>
  <c r="K15" i="58" s="1"/>
  <c r="J15" i="58" s="1"/>
  <c r="F74" i="58" l="1"/>
  <c r="I14" i="58" l="1"/>
  <c r="I74" i="58" l="1"/>
  <c r="K14" i="58"/>
  <c r="J14" i="58" s="1"/>
  <c r="J74" i="58" l="1"/>
  <c r="K74" i="58"/>
</calcChain>
</file>

<file path=xl/sharedStrings.xml><?xml version="1.0" encoding="utf-8"?>
<sst xmlns="http://schemas.openxmlformats.org/spreadsheetml/2006/main" count="337" uniqueCount="62">
  <si>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</si>
  <si>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</si>
  <si>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</si>
  <si>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</si>
  <si>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</si>
  <si>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</si>
  <si>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</si>
  <si>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</si>
  <si>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</si>
  <si>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</si>
  <si>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</si>
  <si>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</si>
  <si>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</si>
  <si>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</si>
  <si>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</si>
  <si>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</si>
  <si>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</si>
  <si>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</si>
  <si>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</si>
  <si>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</si>
  <si>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</si>
  <si>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</si>
  <si>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</si>
  <si>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</si>
  <si>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</si>
  <si>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</si>
  <si>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</si>
  <si>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</si>
  <si>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</si>
  <si>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</si>
  <si>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</si>
  <si>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НДС 20%</t>
  </si>
  <si>
    <t>Ед. Изм</t>
  </si>
  <si>
    <t xml:space="preserve"> Количество</t>
  </si>
  <si>
    <t>Втулка 114х6 с мастикой</t>
  </si>
  <si>
    <t>Втулка ЦЕ 159-10-1 с мастикой</t>
  </si>
  <si>
    <t>Втулка ЦЕ 159-6-1 с мастикой</t>
  </si>
  <si>
    <t>Втулка ЦЕ-114-7-1 с мастикой</t>
  </si>
  <si>
    <t>Втулка ЦЕ-114-9-1 с мастикой</t>
  </si>
  <si>
    <t>Втулка ЦЕ-159-7-1 с мастикой</t>
  </si>
  <si>
    <t>Втулка ЦЕ-159-8-1 с мастикой</t>
  </si>
  <si>
    <t>Втулка ЦЕ-219-7-1 с мастикой</t>
  </si>
  <si>
    <t>Втулка ЦЕ-273-7-1 с мастикой</t>
  </si>
  <si>
    <t>Втулка ЦЕ-325-6-1 с мастикой</t>
  </si>
  <si>
    <t>Втулка ЦЕ-426-10/9-1 с мастикой</t>
  </si>
  <si>
    <t>Втулка ЦЕ-426-8-2 с мастикой</t>
  </si>
  <si>
    <t>Втулка ЦЕ-426-9-1 с мастикой</t>
  </si>
  <si>
    <t>Втулка ЦЕ-530-10-2 с мастикой</t>
  </si>
  <si>
    <t>Втулка ЦЕ-530-10/8-1 с мастикой</t>
  </si>
  <si>
    <t>Втулка ЦЕ-530-10/9-1 с мастикой</t>
  </si>
  <si>
    <t>Втулка ЦЕ-530-8-1 с мастикой</t>
  </si>
  <si>
    <t>Втулка ЦЕ-530-8-2 с мастикой</t>
  </si>
  <si>
    <t>Втулка ЦЕ-89-6-1 с мастикой</t>
  </si>
  <si>
    <t>Втулка ЦЕ-89-8-1 с мастикой</t>
  </si>
  <si>
    <t>Втулка ЦЕ-89-9-1 с мастикой</t>
  </si>
  <si>
    <t>НВЛ</t>
  </si>
  <si>
    <t>К-Т</t>
  </si>
  <si>
    <t>ХМАО-Югра, г.Нягань</t>
  </si>
  <si>
    <t>ЛОТ №РН-ННГ-03.22 Втулки</t>
  </si>
  <si>
    <t>Изучив Извещение о реализации НВЛ,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</si>
  <si>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2. Условие оплаты: Предоплата 100%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</si>
  <si>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производится силами и за счет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</si>
</sst>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15" fillId="0" borderId="4" xfId="0" applyNumberFormat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83"/>
  <sheetViews>
    <sheetView tabSelected="1" view="pageBreakPreview" zoomScale="85" zoomScaleNormal="70" zoomScaleSheetLayoutView="85" workbookViewId="0">
      <selection activeCell="A14" sqref="A14:A73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58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59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4"/>
      <c r="F6" s="44"/>
      <c r="G6" s="44"/>
      <c r="H6" s="44"/>
      <c r="I6" s="44"/>
      <c r="J6" s="44"/>
      <c r="K6" s="44"/>
      <c r="L6" s="44"/>
    </row>
    <row r="7" spans="1:12" s="31" customFormat="1" ht="18.75" x14ac:dyDescent="0.3">
      <c r="A7" s="29" t="s">
        <v>20</v>
      </c>
      <c r="B7" s="29"/>
      <c r="C7" s="30"/>
      <c r="D7" s="30"/>
      <c r="E7" s="44"/>
      <c r="F7" s="44"/>
      <c r="G7" s="44"/>
      <c r="H7" s="44"/>
      <c r="I7" s="44"/>
      <c r="J7" s="44"/>
      <c r="K7" s="44"/>
      <c r="L7" s="44"/>
    </row>
    <row r="8" spans="1:12" s="31" customFormat="1" ht="18.75" x14ac:dyDescent="0.3">
      <c r="A8" s="29" t="s">
        <v>21</v>
      </c>
      <c r="B8" s="29"/>
      <c r="C8" s="30"/>
      <c r="D8" s="30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25</v>
      </c>
      <c r="C12" s="10" t="s">
        <v>1</v>
      </c>
      <c r="D12" s="10" t="s">
        <v>30</v>
      </c>
      <c r="E12" s="10" t="s">
        <v>2</v>
      </c>
      <c r="F12" s="11" t="s">
        <v>32</v>
      </c>
      <c r="G12" s="10" t="s">
        <v>33</v>
      </c>
      <c r="H12" s="10" t="s">
        <v>3</v>
      </c>
      <c r="I12" s="11" t="s">
        <v>17</v>
      </c>
      <c r="J12" s="11" t="s">
        <v>31</v>
      </c>
      <c r="K12" s="11" t="s">
        <v>26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27</v>
      </c>
    </row>
    <row r="14" spans="1:12" s="36" customFormat="1" ht="15.75" x14ac:dyDescent="0.25">
      <c r="A14" s="24">
        <v>1</v>
      </c>
      <c r="B14" s="23" t="s">
        <v>18</v>
      </c>
      <c r="C14" s="25" t="s">
        <v>55</v>
      </c>
      <c r="D14" s="42">
        <v>20163230</v>
      </c>
      <c r="E14" s="40" t="s">
        <v>34</v>
      </c>
      <c r="F14" s="39" t="s">
        <v>56</v>
      </c>
      <c r="G14" s="41">
        <v>12</v>
      </c>
      <c r="H14" s="32"/>
      <c r="I14" s="33">
        <f t="shared" ref="I14" si="0">H14*G14</f>
        <v>0</v>
      </c>
      <c r="J14" s="33">
        <f t="shared" ref="J14" si="1">K14-I14</f>
        <v>0</v>
      </c>
      <c r="K14" s="33">
        <f t="shared" ref="K14" si="2">I14*1.2</f>
        <v>0</v>
      </c>
      <c r="L14" s="37" t="s">
        <v>57</v>
      </c>
    </row>
    <row r="15" spans="1:12" s="36" customFormat="1" ht="15.75" x14ac:dyDescent="0.25">
      <c r="A15" s="24">
        <v>2</v>
      </c>
      <c r="B15" s="23" t="s">
        <v>18</v>
      </c>
      <c r="C15" s="25" t="s">
        <v>55</v>
      </c>
      <c r="D15" s="42">
        <v>20164054</v>
      </c>
      <c r="E15" s="40" t="s">
        <v>35</v>
      </c>
      <c r="F15" s="39" t="s">
        <v>56</v>
      </c>
      <c r="G15" s="41">
        <v>5</v>
      </c>
      <c r="H15" s="32"/>
      <c r="I15" s="33">
        <f t="shared" ref="I15:I73" si="3">H15*G15</f>
        <v>0</v>
      </c>
      <c r="J15" s="33">
        <f t="shared" ref="J15:J73" si="4">K15-I15</f>
        <v>0</v>
      </c>
      <c r="K15" s="33">
        <f t="shared" ref="K15:K73" si="5">I15*1.2</f>
        <v>0</v>
      </c>
      <c r="L15" s="37" t="s">
        <v>57</v>
      </c>
    </row>
    <row r="16" spans="1:12" s="36" customFormat="1" ht="15.75" x14ac:dyDescent="0.25">
      <c r="A16" s="24">
        <v>3</v>
      </c>
      <c r="B16" s="23" t="s">
        <v>18</v>
      </c>
      <c r="C16" s="25" t="s">
        <v>55</v>
      </c>
      <c r="D16" s="42">
        <v>20164054</v>
      </c>
      <c r="E16" s="40" t="s">
        <v>35</v>
      </c>
      <c r="F16" s="39" t="s">
        <v>56</v>
      </c>
      <c r="G16" s="41">
        <v>3</v>
      </c>
      <c r="H16" s="32"/>
      <c r="I16" s="33">
        <f t="shared" si="3"/>
        <v>0</v>
      </c>
      <c r="J16" s="33">
        <f t="shared" si="4"/>
        <v>0</v>
      </c>
      <c r="K16" s="33">
        <f t="shared" si="5"/>
        <v>0</v>
      </c>
      <c r="L16" s="37" t="s">
        <v>57</v>
      </c>
    </row>
    <row r="17" spans="1:12" s="36" customFormat="1" ht="15.75" x14ac:dyDescent="0.25">
      <c r="A17" s="24">
        <v>4</v>
      </c>
      <c r="B17" s="23" t="s">
        <v>18</v>
      </c>
      <c r="C17" s="25" t="s">
        <v>55</v>
      </c>
      <c r="D17" s="42">
        <v>20190997</v>
      </c>
      <c r="E17" s="40" t="s">
        <v>36</v>
      </c>
      <c r="F17" s="39" t="s">
        <v>56</v>
      </c>
      <c r="G17" s="41">
        <v>1</v>
      </c>
      <c r="H17" s="32"/>
      <c r="I17" s="33">
        <f t="shared" si="3"/>
        <v>0</v>
      </c>
      <c r="J17" s="33">
        <f t="shared" si="4"/>
        <v>0</v>
      </c>
      <c r="K17" s="33">
        <f t="shared" si="5"/>
        <v>0</v>
      </c>
      <c r="L17" s="37" t="s">
        <v>57</v>
      </c>
    </row>
    <row r="18" spans="1:12" s="36" customFormat="1" ht="15.75" x14ac:dyDescent="0.25">
      <c r="A18" s="24">
        <v>5</v>
      </c>
      <c r="B18" s="23" t="s">
        <v>18</v>
      </c>
      <c r="C18" s="25" t="s">
        <v>55</v>
      </c>
      <c r="D18" s="42">
        <v>20156820</v>
      </c>
      <c r="E18" s="40" t="s">
        <v>37</v>
      </c>
      <c r="F18" s="39" t="s">
        <v>56</v>
      </c>
      <c r="G18" s="41">
        <v>4</v>
      </c>
      <c r="H18" s="32"/>
      <c r="I18" s="33">
        <f t="shared" si="3"/>
        <v>0</v>
      </c>
      <c r="J18" s="33">
        <f t="shared" si="4"/>
        <v>0</v>
      </c>
      <c r="K18" s="33">
        <f t="shared" si="5"/>
        <v>0</v>
      </c>
      <c r="L18" s="37" t="s">
        <v>57</v>
      </c>
    </row>
    <row r="19" spans="1:12" s="36" customFormat="1" ht="15.75" x14ac:dyDescent="0.25">
      <c r="A19" s="24">
        <v>6</v>
      </c>
      <c r="B19" s="23" t="s">
        <v>18</v>
      </c>
      <c r="C19" s="25" t="s">
        <v>55</v>
      </c>
      <c r="D19" s="42">
        <v>20156820</v>
      </c>
      <c r="E19" s="40" t="s">
        <v>37</v>
      </c>
      <c r="F19" s="39" t="s">
        <v>56</v>
      </c>
      <c r="G19" s="41">
        <v>11</v>
      </c>
      <c r="H19" s="32"/>
      <c r="I19" s="33">
        <f t="shared" si="3"/>
        <v>0</v>
      </c>
      <c r="J19" s="33">
        <f t="shared" si="4"/>
        <v>0</v>
      </c>
      <c r="K19" s="33">
        <f t="shared" si="5"/>
        <v>0</v>
      </c>
      <c r="L19" s="37" t="s">
        <v>57</v>
      </c>
    </row>
    <row r="20" spans="1:12" s="36" customFormat="1" ht="15.75" x14ac:dyDescent="0.25">
      <c r="A20" s="24">
        <v>7</v>
      </c>
      <c r="B20" s="23" t="s">
        <v>18</v>
      </c>
      <c r="C20" s="25" t="s">
        <v>55</v>
      </c>
      <c r="D20" s="42">
        <v>20156820</v>
      </c>
      <c r="E20" s="40" t="s">
        <v>37</v>
      </c>
      <c r="F20" s="39" t="s">
        <v>56</v>
      </c>
      <c r="G20" s="41">
        <v>3</v>
      </c>
      <c r="H20" s="32"/>
      <c r="I20" s="33">
        <f t="shared" si="3"/>
        <v>0</v>
      </c>
      <c r="J20" s="33">
        <f t="shared" si="4"/>
        <v>0</v>
      </c>
      <c r="K20" s="33">
        <f t="shared" si="5"/>
        <v>0</v>
      </c>
      <c r="L20" s="37" t="s">
        <v>57</v>
      </c>
    </row>
    <row r="21" spans="1:12" s="36" customFormat="1" ht="15.75" x14ac:dyDescent="0.25">
      <c r="A21" s="24">
        <v>8</v>
      </c>
      <c r="B21" s="23" t="s">
        <v>18</v>
      </c>
      <c r="C21" s="25" t="s">
        <v>55</v>
      </c>
      <c r="D21" s="42">
        <v>20156820</v>
      </c>
      <c r="E21" s="40" t="s">
        <v>37</v>
      </c>
      <c r="F21" s="39" t="s">
        <v>56</v>
      </c>
      <c r="G21" s="41">
        <v>11</v>
      </c>
      <c r="H21" s="32"/>
      <c r="I21" s="33">
        <f t="shared" si="3"/>
        <v>0</v>
      </c>
      <c r="J21" s="33">
        <f t="shared" si="4"/>
        <v>0</v>
      </c>
      <c r="K21" s="33">
        <f t="shared" si="5"/>
        <v>0</v>
      </c>
      <c r="L21" s="37" t="s">
        <v>57</v>
      </c>
    </row>
    <row r="22" spans="1:12" s="36" customFormat="1" ht="15.75" x14ac:dyDescent="0.25">
      <c r="A22" s="24">
        <v>9</v>
      </c>
      <c r="B22" s="23" t="s">
        <v>18</v>
      </c>
      <c r="C22" s="25" t="s">
        <v>55</v>
      </c>
      <c r="D22" s="42">
        <v>20158155</v>
      </c>
      <c r="E22" s="40" t="s">
        <v>38</v>
      </c>
      <c r="F22" s="39" t="s">
        <v>56</v>
      </c>
      <c r="G22" s="41">
        <v>3</v>
      </c>
      <c r="H22" s="32"/>
      <c r="I22" s="33">
        <f t="shared" si="3"/>
        <v>0</v>
      </c>
      <c r="J22" s="33">
        <f t="shared" si="4"/>
        <v>0</v>
      </c>
      <c r="K22" s="33">
        <f t="shared" si="5"/>
        <v>0</v>
      </c>
      <c r="L22" s="37" t="s">
        <v>57</v>
      </c>
    </row>
    <row r="23" spans="1:12" s="36" customFormat="1" ht="15.75" x14ac:dyDescent="0.25">
      <c r="A23" s="24">
        <v>10</v>
      </c>
      <c r="B23" s="23" t="s">
        <v>18</v>
      </c>
      <c r="C23" s="25" t="s">
        <v>55</v>
      </c>
      <c r="D23" s="42">
        <v>20162952</v>
      </c>
      <c r="E23" s="40" t="s">
        <v>39</v>
      </c>
      <c r="F23" s="39" t="s">
        <v>56</v>
      </c>
      <c r="G23" s="41">
        <v>287</v>
      </c>
      <c r="H23" s="32"/>
      <c r="I23" s="33">
        <f t="shared" si="3"/>
        <v>0</v>
      </c>
      <c r="J23" s="33">
        <f t="shared" si="4"/>
        <v>0</v>
      </c>
      <c r="K23" s="33">
        <f t="shared" si="5"/>
        <v>0</v>
      </c>
      <c r="L23" s="37" t="s">
        <v>57</v>
      </c>
    </row>
    <row r="24" spans="1:12" s="36" customFormat="1" ht="15.75" x14ac:dyDescent="0.25">
      <c r="A24" s="24">
        <v>11</v>
      </c>
      <c r="B24" s="23" t="s">
        <v>18</v>
      </c>
      <c r="C24" s="25" t="s">
        <v>55</v>
      </c>
      <c r="D24" s="42">
        <v>20162952</v>
      </c>
      <c r="E24" s="40" t="s">
        <v>39</v>
      </c>
      <c r="F24" s="39" t="s">
        <v>56</v>
      </c>
      <c r="G24" s="41">
        <v>25</v>
      </c>
      <c r="H24" s="32"/>
      <c r="I24" s="33">
        <f t="shared" si="3"/>
        <v>0</v>
      </c>
      <c r="J24" s="33">
        <f t="shared" si="4"/>
        <v>0</v>
      </c>
      <c r="K24" s="33">
        <f t="shared" si="5"/>
        <v>0</v>
      </c>
      <c r="L24" s="37" t="s">
        <v>57</v>
      </c>
    </row>
    <row r="25" spans="1:12" s="36" customFormat="1" ht="15.75" x14ac:dyDescent="0.25">
      <c r="A25" s="24">
        <v>12</v>
      </c>
      <c r="B25" s="23" t="s">
        <v>18</v>
      </c>
      <c r="C25" s="25" t="s">
        <v>55</v>
      </c>
      <c r="D25" s="42">
        <v>20162952</v>
      </c>
      <c r="E25" s="40" t="s">
        <v>39</v>
      </c>
      <c r="F25" s="39" t="s">
        <v>56</v>
      </c>
      <c r="G25" s="41">
        <v>27</v>
      </c>
      <c r="H25" s="32"/>
      <c r="I25" s="33">
        <f t="shared" si="3"/>
        <v>0</v>
      </c>
      <c r="J25" s="33">
        <f t="shared" si="4"/>
        <v>0</v>
      </c>
      <c r="K25" s="33">
        <f t="shared" si="5"/>
        <v>0</v>
      </c>
      <c r="L25" s="37" t="s">
        <v>57</v>
      </c>
    </row>
    <row r="26" spans="1:12" s="36" customFormat="1" ht="15.75" x14ac:dyDescent="0.25">
      <c r="A26" s="24">
        <v>13</v>
      </c>
      <c r="B26" s="23" t="s">
        <v>18</v>
      </c>
      <c r="C26" s="25" t="s">
        <v>55</v>
      </c>
      <c r="D26" s="42">
        <v>20162952</v>
      </c>
      <c r="E26" s="40" t="s">
        <v>39</v>
      </c>
      <c r="F26" s="39" t="s">
        <v>56</v>
      </c>
      <c r="G26" s="41">
        <v>55</v>
      </c>
      <c r="H26" s="32"/>
      <c r="I26" s="33">
        <f t="shared" si="3"/>
        <v>0</v>
      </c>
      <c r="J26" s="33">
        <f t="shared" si="4"/>
        <v>0</v>
      </c>
      <c r="K26" s="33">
        <f t="shared" si="5"/>
        <v>0</v>
      </c>
      <c r="L26" s="37" t="s">
        <v>57</v>
      </c>
    </row>
    <row r="27" spans="1:12" s="36" customFormat="1" ht="15.75" x14ac:dyDescent="0.25">
      <c r="A27" s="24">
        <v>14</v>
      </c>
      <c r="B27" s="23" t="s">
        <v>18</v>
      </c>
      <c r="C27" s="25" t="s">
        <v>55</v>
      </c>
      <c r="D27" s="42">
        <v>20153917</v>
      </c>
      <c r="E27" s="40" t="s">
        <v>40</v>
      </c>
      <c r="F27" s="39" t="s">
        <v>56</v>
      </c>
      <c r="G27" s="41">
        <v>14</v>
      </c>
      <c r="H27" s="32"/>
      <c r="I27" s="33">
        <f t="shared" si="3"/>
        <v>0</v>
      </c>
      <c r="J27" s="33">
        <f t="shared" si="4"/>
        <v>0</v>
      </c>
      <c r="K27" s="33">
        <f t="shared" si="5"/>
        <v>0</v>
      </c>
      <c r="L27" s="37" t="s">
        <v>57</v>
      </c>
    </row>
    <row r="28" spans="1:12" s="36" customFormat="1" ht="15.75" x14ac:dyDescent="0.25">
      <c r="A28" s="24">
        <v>15</v>
      </c>
      <c r="B28" s="23" t="s">
        <v>18</v>
      </c>
      <c r="C28" s="25" t="s">
        <v>55</v>
      </c>
      <c r="D28" s="42">
        <v>20199167</v>
      </c>
      <c r="E28" s="40" t="s">
        <v>41</v>
      </c>
      <c r="F28" s="39" t="s">
        <v>56</v>
      </c>
      <c r="G28" s="41">
        <v>4</v>
      </c>
      <c r="H28" s="32"/>
      <c r="I28" s="33">
        <f t="shared" si="3"/>
        <v>0</v>
      </c>
      <c r="J28" s="33">
        <f t="shared" si="4"/>
        <v>0</v>
      </c>
      <c r="K28" s="33">
        <f t="shared" si="5"/>
        <v>0</v>
      </c>
      <c r="L28" s="37" t="s">
        <v>57</v>
      </c>
    </row>
    <row r="29" spans="1:12" s="36" customFormat="1" ht="15.75" x14ac:dyDescent="0.25">
      <c r="A29" s="24">
        <v>16</v>
      </c>
      <c r="B29" s="23" t="s">
        <v>18</v>
      </c>
      <c r="C29" s="25" t="s">
        <v>55</v>
      </c>
      <c r="D29" s="42">
        <v>20199167</v>
      </c>
      <c r="E29" s="40" t="s">
        <v>41</v>
      </c>
      <c r="F29" s="39" t="s">
        <v>56</v>
      </c>
      <c r="G29" s="41">
        <v>1</v>
      </c>
      <c r="H29" s="32"/>
      <c r="I29" s="33">
        <f t="shared" si="3"/>
        <v>0</v>
      </c>
      <c r="J29" s="33">
        <f t="shared" si="4"/>
        <v>0</v>
      </c>
      <c r="K29" s="33">
        <f t="shared" si="5"/>
        <v>0</v>
      </c>
      <c r="L29" s="37" t="s">
        <v>57</v>
      </c>
    </row>
    <row r="30" spans="1:12" s="36" customFormat="1" ht="15.75" x14ac:dyDescent="0.25">
      <c r="A30" s="24">
        <v>17</v>
      </c>
      <c r="B30" s="23" t="s">
        <v>18</v>
      </c>
      <c r="C30" s="25" t="s">
        <v>55</v>
      </c>
      <c r="D30" s="42">
        <v>20199167</v>
      </c>
      <c r="E30" s="40" t="s">
        <v>41</v>
      </c>
      <c r="F30" s="39" t="s">
        <v>56</v>
      </c>
      <c r="G30" s="41">
        <v>8</v>
      </c>
      <c r="H30" s="32"/>
      <c r="I30" s="33">
        <f t="shared" si="3"/>
        <v>0</v>
      </c>
      <c r="J30" s="33">
        <f t="shared" si="4"/>
        <v>0</v>
      </c>
      <c r="K30" s="33">
        <f t="shared" si="5"/>
        <v>0</v>
      </c>
      <c r="L30" s="37" t="s">
        <v>57</v>
      </c>
    </row>
    <row r="31" spans="1:12" s="36" customFormat="1" ht="15.75" x14ac:dyDescent="0.25">
      <c r="A31" s="24">
        <v>18</v>
      </c>
      <c r="B31" s="23" t="s">
        <v>18</v>
      </c>
      <c r="C31" s="25" t="s">
        <v>55</v>
      </c>
      <c r="D31" s="42">
        <v>20199167</v>
      </c>
      <c r="E31" s="40" t="s">
        <v>41</v>
      </c>
      <c r="F31" s="39" t="s">
        <v>56</v>
      </c>
      <c r="G31" s="41">
        <v>50</v>
      </c>
      <c r="H31" s="32"/>
      <c r="I31" s="33">
        <f t="shared" si="3"/>
        <v>0</v>
      </c>
      <c r="J31" s="33">
        <f t="shared" si="4"/>
        <v>0</v>
      </c>
      <c r="K31" s="33">
        <f t="shared" si="5"/>
        <v>0</v>
      </c>
      <c r="L31" s="37" t="s">
        <v>57</v>
      </c>
    </row>
    <row r="32" spans="1:12" s="36" customFormat="1" ht="15.75" x14ac:dyDescent="0.25">
      <c r="A32" s="24">
        <v>19</v>
      </c>
      <c r="B32" s="23" t="s">
        <v>18</v>
      </c>
      <c r="C32" s="25" t="s">
        <v>55</v>
      </c>
      <c r="D32" s="42">
        <v>20199167</v>
      </c>
      <c r="E32" s="40" t="s">
        <v>41</v>
      </c>
      <c r="F32" s="39" t="s">
        <v>56</v>
      </c>
      <c r="G32" s="41">
        <v>56</v>
      </c>
      <c r="H32" s="32"/>
      <c r="I32" s="33">
        <f t="shared" si="3"/>
        <v>0</v>
      </c>
      <c r="J32" s="33">
        <f t="shared" si="4"/>
        <v>0</v>
      </c>
      <c r="K32" s="33">
        <f t="shared" si="5"/>
        <v>0</v>
      </c>
      <c r="L32" s="37" t="s">
        <v>57</v>
      </c>
    </row>
    <row r="33" spans="1:12" s="36" customFormat="1" ht="15.75" x14ac:dyDescent="0.25">
      <c r="A33" s="24">
        <v>20</v>
      </c>
      <c r="B33" s="23" t="s">
        <v>18</v>
      </c>
      <c r="C33" s="25" t="s">
        <v>55</v>
      </c>
      <c r="D33" s="42">
        <v>20199172</v>
      </c>
      <c r="E33" s="40" t="s">
        <v>42</v>
      </c>
      <c r="F33" s="39" t="s">
        <v>56</v>
      </c>
      <c r="G33" s="41">
        <v>38</v>
      </c>
      <c r="H33" s="32"/>
      <c r="I33" s="33">
        <f t="shared" si="3"/>
        <v>0</v>
      </c>
      <c r="J33" s="33">
        <f t="shared" si="4"/>
        <v>0</v>
      </c>
      <c r="K33" s="33">
        <f t="shared" si="5"/>
        <v>0</v>
      </c>
      <c r="L33" s="37" t="s">
        <v>57</v>
      </c>
    </row>
    <row r="34" spans="1:12" s="36" customFormat="1" ht="15.75" x14ac:dyDescent="0.25">
      <c r="A34" s="24">
        <v>21</v>
      </c>
      <c r="B34" s="23" t="s">
        <v>18</v>
      </c>
      <c r="C34" s="25" t="s">
        <v>55</v>
      </c>
      <c r="D34" s="42">
        <v>20199172</v>
      </c>
      <c r="E34" s="40" t="s">
        <v>42</v>
      </c>
      <c r="F34" s="39" t="s">
        <v>56</v>
      </c>
      <c r="G34" s="41">
        <v>39</v>
      </c>
      <c r="H34" s="32"/>
      <c r="I34" s="33">
        <f t="shared" si="3"/>
        <v>0</v>
      </c>
      <c r="J34" s="33">
        <f t="shared" si="4"/>
        <v>0</v>
      </c>
      <c r="K34" s="33">
        <f t="shared" si="5"/>
        <v>0</v>
      </c>
      <c r="L34" s="37" t="s">
        <v>57</v>
      </c>
    </row>
    <row r="35" spans="1:12" s="36" customFormat="1" ht="15.75" x14ac:dyDescent="0.25">
      <c r="A35" s="24">
        <v>22</v>
      </c>
      <c r="B35" s="23" t="s">
        <v>18</v>
      </c>
      <c r="C35" s="25" t="s">
        <v>55</v>
      </c>
      <c r="D35" s="42">
        <v>20199172</v>
      </c>
      <c r="E35" s="40" t="s">
        <v>42</v>
      </c>
      <c r="F35" s="39" t="s">
        <v>56</v>
      </c>
      <c r="G35" s="41">
        <v>50</v>
      </c>
      <c r="H35" s="32"/>
      <c r="I35" s="33">
        <f t="shared" si="3"/>
        <v>0</v>
      </c>
      <c r="J35" s="33">
        <f t="shared" si="4"/>
        <v>0</v>
      </c>
      <c r="K35" s="33">
        <f t="shared" si="5"/>
        <v>0</v>
      </c>
      <c r="L35" s="37" t="s">
        <v>57</v>
      </c>
    </row>
    <row r="36" spans="1:12" s="36" customFormat="1" ht="15.75" x14ac:dyDescent="0.25">
      <c r="A36" s="24">
        <v>23</v>
      </c>
      <c r="B36" s="23" t="s">
        <v>18</v>
      </c>
      <c r="C36" s="25" t="s">
        <v>55</v>
      </c>
      <c r="D36" s="42">
        <v>20191009</v>
      </c>
      <c r="E36" s="40" t="s">
        <v>43</v>
      </c>
      <c r="F36" s="39" t="s">
        <v>56</v>
      </c>
      <c r="G36" s="41">
        <v>30</v>
      </c>
      <c r="H36" s="32"/>
      <c r="I36" s="33">
        <f t="shared" si="3"/>
        <v>0</v>
      </c>
      <c r="J36" s="33">
        <f t="shared" si="4"/>
        <v>0</v>
      </c>
      <c r="K36" s="33">
        <f t="shared" si="5"/>
        <v>0</v>
      </c>
      <c r="L36" s="37" t="s">
        <v>57</v>
      </c>
    </row>
    <row r="37" spans="1:12" s="36" customFormat="1" ht="15.75" x14ac:dyDescent="0.25">
      <c r="A37" s="24">
        <v>24</v>
      </c>
      <c r="B37" s="23" t="s">
        <v>18</v>
      </c>
      <c r="C37" s="25" t="s">
        <v>55</v>
      </c>
      <c r="D37" s="42">
        <v>20246780</v>
      </c>
      <c r="E37" s="40" t="s">
        <v>44</v>
      </c>
      <c r="F37" s="39" t="s">
        <v>56</v>
      </c>
      <c r="G37" s="41">
        <v>6</v>
      </c>
      <c r="H37" s="32"/>
      <c r="I37" s="33">
        <f t="shared" si="3"/>
        <v>0</v>
      </c>
      <c r="J37" s="33">
        <f t="shared" si="4"/>
        <v>0</v>
      </c>
      <c r="K37" s="33">
        <f t="shared" si="5"/>
        <v>0</v>
      </c>
      <c r="L37" s="37" t="s">
        <v>57</v>
      </c>
    </row>
    <row r="38" spans="1:12" s="36" customFormat="1" ht="15.75" x14ac:dyDescent="0.25">
      <c r="A38" s="24">
        <v>25</v>
      </c>
      <c r="B38" s="23" t="s">
        <v>18</v>
      </c>
      <c r="C38" s="25" t="s">
        <v>55</v>
      </c>
      <c r="D38" s="42">
        <v>20246780</v>
      </c>
      <c r="E38" s="40" t="s">
        <v>44</v>
      </c>
      <c r="F38" s="39" t="s">
        <v>56</v>
      </c>
      <c r="G38" s="41">
        <v>6</v>
      </c>
      <c r="H38" s="32"/>
      <c r="I38" s="33">
        <f t="shared" si="3"/>
        <v>0</v>
      </c>
      <c r="J38" s="33">
        <f t="shared" si="4"/>
        <v>0</v>
      </c>
      <c r="K38" s="33">
        <f t="shared" si="5"/>
        <v>0</v>
      </c>
      <c r="L38" s="37" t="s">
        <v>57</v>
      </c>
    </row>
    <row r="39" spans="1:12" s="36" customFormat="1" ht="15.75" x14ac:dyDescent="0.25">
      <c r="A39" s="24">
        <v>26</v>
      </c>
      <c r="B39" s="23" t="s">
        <v>18</v>
      </c>
      <c r="C39" s="25" t="s">
        <v>55</v>
      </c>
      <c r="D39" s="42">
        <v>20162028</v>
      </c>
      <c r="E39" s="40" t="s">
        <v>45</v>
      </c>
      <c r="F39" s="39" t="s">
        <v>56</v>
      </c>
      <c r="G39" s="41">
        <v>12</v>
      </c>
      <c r="H39" s="32"/>
      <c r="I39" s="33">
        <f t="shared" si="3"/>
        <v>0</v>
      </c>
      <c r="J39" s="33">
        <f t="shared" si="4"/>
        <v>0</v>
      </c>
      <c r="K39" s="33">
        <f t="shared" si="5"/>
        <v>0</v>
      </c>
      <c r="L39" s="37" t="s">
        <v>57</v>
      </c>
    </row>
    <row r="40" spans="1:12" s="36" customFormat="1" ht="15.75" x14ac:dyDescent="0.25">
      <c r="A40" s="24">
        <v>27</v>
      </c>
      <c r="B40" s="23" t="s">
        <v>18</v>
      </c>
      <c r="C40" s="25" t="s">
        <v>55</v>
      </c>
      <c r="D40" s="42">
        <v>20162028</v>
      </c>
      <c r="E40" s="40" t="s">
        <v>45</v>
      </c>
      <c r="F40" s="39" t="s">
        <v>56</v>
      </c>
      <c r="G40" s="41">
        <v>4</v>
      </c>
      <c r="H40" s="32"/>
      <c r="I40" s="33">
        <f t="shared" si="3"/>
        <v>0</v>
      </c>
      <c r="J40" s="33">
        <f t="shared" si="4"/>
        <v>0</v>
      </c>
      <c r="K40" s="33">
        <f t="shared" si="5"/>
        <v>0</v>
      </c>
      <c r="L40" s="37" t="s">
        <v>57</v>
      </c>
    </row>
    <row r="41" spans="1:12" s="36" customFormat="1" ht="15.75" x14ac:dyDescent="0.25">
      <c r="A41" s="24">
        <v>28</v>
      </c>
      <c r="B41" s="23" t="s">
        <v>18</v>
      </c>
      <c r="C41" s="25" t="s">
        <v>55</v>
      </c>
      <c r="D41" s="42">
        <v>20158265</v>
      </c>
      <c r="E41" s="40" t="s">
        <v>46</v>
      </c>
      <c r="F41" s="39" t="s">
        <v>56</v>
      </c>
      <c r="G41" s="41">
        <v>44</v>
      </c>
      <c r="H41" s="32"/>
      <c r="I41" s="33">
        <f t="shared" si="3"/>
        <v>0</v>
      </c>
      <c r="J41" s="33">
        <f t="shared" si="4"/>
        <v>0</v>
      </c>
      <c r="K41" s="33">
        <f t="shared" si="5"/>
        <v>0</v>
      </c>
      <c r="L41" s="37" t="s">
        <v>57</v>
      </c>
    </row>
    <row r="42" spans="1:12" s="36" customFormat="1" ht="15.75" x14ac:dyDescent="0.25">
      <c r="A42" s="24">
        <v>29</v>
      </c>
      <c r="B42" s="23" t="s">
        <v>18</v>
      </c>
      <c r="C42" s="25" t="s">
        <v>55</v>
      </c>
      <c r="D42" s="42">
        <v>20198939</v>
      </c>
      <c r="E42" s="40" t="s">
        <v>47</v>
      </c>
      <c r="F42" s="39" t="s">
        <v>56</v>
      </c>
      <c r="G42" s="41">
        <v>1</v>
      </c>
      <c r="H42" s="32"/>
      <c r="I42" s="33">
        <f t="shared" si="3"/>
        <v>0</v>
      </c>
      <c r="J42" s="33">
        <f t="shared" si="4"/>
        <v>0</v>
      </c>
      <c r="K42" s="33">
        <f t="shared" si="5"/>
        <v>0</v>
      </c>
      <c r="L42" s="37" t="s">
        <v>57</v>
      </c>
    </row>
    <row r="43" spans="1:12" s="36" customFormat="1" ht="15.75" x14ac:dyDescent="0.25">
      <c r="A43" s="24">
        <v>30</v>
      </c>
      <c r="B43" s="23" t="s">
        <v>18</v>
      </c>
      <c r="C43" s="25" t="s">
        <v>55</v>
      </c>
      <c r="D43" s="42">
        <v>20250574</v>
      </c>
      <c r="E43" s="40" t="s">
        <v>48</v>
      </c>
      <c r="F43" s="39" t="s">
        <v>56</v>
      </c>
      <c r="G43" s="41">
        <v>4</v>
      </c>
      <c r="H43" s="32"/>
      <c r="I43" s="33">
        <f t="shared" si="3"/>
        <v>0</v>
      </c>
      <c r="J43" s="33">
        <f t="shared" si="4"/>
        <v>0</v>
      </c>
      <c r="K43" s="33">
        <f t="shared" si="5"/>
        <v>0</v>
      </c>
      <c r="L43" s="37" t="s">
        <v>57</v>
      </c>
    </row>
    <row r="44" spans="1:12" s="36" customFormat="1" ht="15.75" x14ac:dyDescent="0.25">
      <c r="A44" s="24">
        <v>31</v>
      </c>
      <c r="B44" s="23" t="s">
        <v>18</v>
      </c>
      <c r="C44" s="25" t="s">
        <v>55</v>
      </c>
      <c r="D44" s="42">
        <v>20246726</v>
      </c>
      <c r="E44" s="40" t="s">
        <v>49</v>
      </c>
      <c r="F44" s="39" t="s">
        <v>56</v>
      </c>
      <c r="G44" s="41">
        <v>13</v>
      </c>
      <c r="H44" s="32"/>
      <c r="I44" s="33">
        <f t="shared" si="3"/>
        <v>0</v>
      </c>
      <c r="J44" s="33">
        <f t="shared" si="4"/>
        <v>0</v>
      </c>
      <c r="K44" s="33">
        <f t="shared" si="5"/>
        <v>0</v>
      </c>
      <c r="L44" s="37" t="s">
        <v>57</v>
      </c>
    </row>
    <row r="45" spans="1:12" s="36" customFormat="1" ht="15.75" x14ac:dyDescent="0.25">
      <c r="A45" s="24">
        <v>32</v>
      </c>
      <c r="B45" s="23" t="s">
        <v>18</v>
      </c>
      <c r="C45" s="25" t="s">
        <v>55</v>
      </c>
      <c r="D45" s="42">
        <v>20154803</v>
      </c>
      <c r="E45" s="40" t="s">
        <v>50</v>
      </c>
      <c r="F45" s="39" t="s">
        <v>56</v>
      </c>
      <c r="G45" s="41">
        <v>185</v>
      </c>
      <c r="H45" s="32"/>
      <c r="I45" s="33">
        <f t="shared" si="3"/>
        <v>0</v>
      </c>
      <c r="J45" s="33">
        <f t="shared" si="4"/>
        <v>0</v>
      </c>
      <c r="K45" s="33">
        <f t="shared" si="5"/>
        <v>0</v>
      </c>
      <c r="L45" s="37" t="s">
        <v>57</v>
      </c>
    </row>
    <row r="46" spans="1:12" s="36" customFormat="1" ht="15.75" x14ac:dyDescent="0.25">
      <c r="A46" s="24">
        <v>33</v>
      </c>
      <c r="B46" s="23" t="s">
        <v>18</v>
      </c>
      <c r="C46" s="25" t="s">
        <v>55</v>
      </c>
      <c r="D46" s="42">
        <v>20154803</v>
      </c>
      <c r="E46" s="40" t="s">
        <v>50</v>
      </c>
      <c r="F46" s="39" t="s">
        <v>56</v>
      </c>
      <c r="G46" s="41">
        <v>12</v>
      </c>
      <c r="H46" s="32"/>
      <c r="I46" s="33">
        <f t="shared" si="3"/>
        <v>0</v>
      </c>
      <c r="J46" s="33">
        <f t="shared" si="4"/>
        <v>0</v>
      </c>
      <c r="K46" s="33">
        <f t="shared" si="5"/>
        <v>0</v>
      </c>
      <c r="L46" s="37" t="s">
        <v>57</v>
      </c>
    </row>
    <row r="47" spans="1:12" s="36" customFormat="1" ht="15.75" x14ac:dyDescent="0.25">
      <c r="A47" s="24">
        <v>34</v>
      </c>
      <c r="B47" s="23" t="s">
        <v>18</v>
      </c>
      <c r="C47" s="25" t="s">
        <v>55</v>
      </c>
      <c r="D47" s="42">
        <v>20154803</v>
      </c>
      <c r="E47" s="40" t="s">
        <v>50</v>
      </c>
      <c r="F47" s="39" t="s">
        <v>56</v>
      </c>
      <c r="G47" s="41">
        <v>23</v>
      </c>
      <c r="H47" s="32"/>
      <c r="I47" s="33">
        <f t="shared" si="3"/>
        <v>0</v>
      </c>
      <c r="J47" s="33">
        <f t="shared" si="4"/>
        <v>0</v>
      </c>
      <c r="K47" s="33">
        <f t="shared" si="5"/>
        <v>0</v>
      </c>
      <c r="L47" s="37" t="s">
        <v>57</v>
      </c>
    </row>
    <row r="48" spans="1:12" s="36" customFormat="1" ht="15.75" x14ac:dyDescent="0.25">
      <c r="A48" s="24">
        <v>35</v>
      </c>
      <c r="B48" s="23" t="s">
        <v>18</v>
      </c>
      <c r="C48" s="25" t="s">
        <v>55</v>
      </c>
      <c r="D48" s="42">
        <v>20154803</v>
      </c>
      <c r="E48" s="40" t="s">
        <v>50</v>
      </c>
      <c r="F48" s="39" t="s">
        <v>56</v>
      </c>
      <c r="G48" s="41">
        <v>6</v>
      </c>
      <c r="H48" s="32"/>
      <c r="I48" s="33">
        <f t="shared" si="3"/>
        <v>0</v>
      </c>
      <c r="J48" s="33">
        <f t="shared" si="4"/>
        <v>0</v>
      </c>
      <c r="K48" s="33">
        <f t="shared" si="5"/>
        <v>0</v>
      </c>
      <c r="L48" s="37" t="s">
        <v>57</v>
      </c>
    </row>
    <row r="49" spans="1:12" s="36" customFormat="1" ht="15.75" x14ac:dyDescent="0.25">
      <c r="A49" s="24">
        <v>36</v>
      </c>
      <c r="B49" s="23" t="s">
        <v>18</v>
      </c>
      <c r="C49" s="25" t="s">
        <v>55</v>
      </c>
      <c r="D49" s="42">
        <v>20154803</v>
      </c>
      <c r="E49" s="40" t="s">
        <v>50</v>
      </c>
      <c r="F49" s="39" t="s">
        <v>56</v>
      </c>
      <c r="G49" s="41">
        <v>2</v>
      </c>
      <c r="H49" s="32"/>
      <c r="I49" s="33">
        <f t="shared" si="3"/>
        <v>0</v>
      </c>
      <c r="J49" s="33">
        <f t="shared" si="4"/>
        <v>0</v>
      </c>
      <c r="K49" s="33">
        <f t="shared" si="5"/>
        <v>0</v>
      </c>
      <c r="L49" s="37" t="s">
        <v>57</v>
      </c>
    </row>
    <row r="50" spans="1:12" s="36" customFormat="1" ht="15.75" x14ac:dyDescent="0.25">
      <c r="A50" s="24">
        <v>37</v>
      </c>
      <c r="B50" s="23" t="s">
        <v>18</v>
      </c>
      <c r="C50" s="25" t="s">
        <v>55</v>
      </c>
      <c r="D50" s="42">
        <v>20154803</v>
      </c>
      <c r="E50" s="40" t="s">
        <v>50</v>
      </c>
      <c r="F50" s="39" t="s">
        <v>56</v>
      </c>
      <c r="G50" s="41">
        <v>100</v>
      </c>
      <c r="H50" s="32"/>
      <c r="I50" s="33">
        <f t="shared" si="3"/>
        <v>0</v>
      </c>
      <c r="J50" s="33">
        <f t="shared" si="4"/>
        <v>0</v>
      </c>
      <c r="K50" s="33">
        <f t="shared" si="5"/>
        <v>0</v>
      </c>
      <c r="L50" s="37" t="s">
        <v>57</v>
      </c>
    </row>
    <row r="51" spans="1:12" s="36" customFormat="1" ht="15.75" x14ac:dyDescent="0.25">
      <c r="A51" s="24">
        <v>38</v>
      </c>
      <c r="B51" s="23" t="s">
        <v>18</v>
      </c>
      <c r="C51" s="25" t="s">
        <v>55</v>
      </c>
      <c r="D51" s="42">
        <v>20154803</v>
      </c>
      <c r="E51" s="40" t="s">
        <v>50</v>
      </c>
      <c r="F51" s="39" t="s">
        <v>56</v>
      </c>
      <c r="G51" s="41">
        <v>33</v>
      </c>
      <c r="H51" s="32"/>
      <c r="I51" s="33">
        <f t="shared" si="3"/>
        <v>0</v>
      </c>
      <c r="J51" s="33">
        <f t="shared" si="4"/>
        <v>0</v>
      </c>
      <c r="K51" s="33">
        <f t="shared" si="5"/>
        <v>0</v>
      </c>
      <c r="L51" s="37" t="s">
        <v>57</v>
      </c>
    </row>
    <row r="52" spans="1:12" s="36" customFormat="1" ht="15.75" x14ac:dyDescent="0.25">
      <c r="A52" s="24">
        <v>39</v>
      </c>
      <c r="B52" s="23" t="s">
        <v>18</v>
      </c>
      <c r="C52" s="25" t="s">
        <v>55</v>
      </c>
      <c r="D52" s="42">
        <v>20154803</v>
      </c>
      <c r="E52" s="40" t="s">
        <v>50</v>
      </c>
      <c r="F52" s="39" t="s">
        <v>56</v>
      </c>
      <c r="G52" s="41">
        <v>30</v>
      </c>
      <c r="H52" s="32"/>
      <c r="I52" s="33">
        <f t="shared" si="3"/>
        <v>0</v>
      </c>
      <c r="J52" s="33">
        <f t="shared" si="4"/>
        <v>0</v>
      </c>
      <c r="K52" s="33">
        <f t="shared" si="5"/>
        <v>0</v>
      </c>
      <c r="L52" s="37" t="s">
        <v>57</v>
      </c>
    </row>
    <row r="53" spans="1:12" s="36" customFormat="1" ht="15.75" x14ac:dyDescent="0.25">
      <c r="A53" s="24">
        <v>40</v>
      </c>
      <c r="B53" s="23" t="s">
        <v>18</v>
      </c>
      <c r="C53" s="25" t="s">
        <v>55</v>
      </c>
      <c r="D53" s="42">
        <v>20154803</v>
      </c>
      <c r="E53" s="40" t="s">
        <v>50</v>
      </c>
      <c r="F53" s="39" t="s">
        <v>56</v>
      </c>
      <c r="G53" s="41">
        <v>29</v>
      </c>
      <c r="H53" s="32"/>
      <c r="I53" s="33">
        <f t="shared" si="3"/>
        <v>0</v>
      </c>
      <c r="J53" s="33">
        <f t="shared" si="4"/>
        <v>0</v>
      </c>
      <c r="K53" s="33">
        <f t="shared" si="5"/>
        <v>0</v>
      </c>
      <c r="L53" s="37" t="s">
        <v>57</v>
      </c>
    </row>
    <row r="54" spans="1:12" s="36" customFormat="1" ht="15.75" x14ac:dyDescent="0.25">
      <c r="A54" s="24">
        <v>41</v>
      </c>
      <c r="B54" s="23" t="s">
        <v>18</v>
      </c>
      <c r="C54" s="25" t="s">
        <v>55</v>
      </c>
      <c r="D54" s="42">
        <v>20154803</v>
      </c>
      <c r="E54" s="40" t="s">
        <v>50</v>
      </c>
      <c r="F54" s="39" t="s">
        <v>56</v>
      </c>
      <c r="G54" s="41">
        <v>60</v>
      </c>
      <c r="H54" s="32"/>
      <c r="I54" s="33">
        <f t="shared" si="3"/>
        <v>0</v>
      </c>
      <c r="J54" s="33">
        <f t="shared" si="4"/>
        <v>0</v>
      </c>
      <c r="K54" s="33">
        <f t="shared" si="5"/>
        <v>0</v>
      </c>
      <c r="L54" s="37" t="s">
        <v>57</v>
      </c>
    </row>
    <row r="55" spans="1:12" s="36" customFormat="1" ht="15.75" x14ac:dyDescent="0.25">
      <c r="A55" s="24">
        <v>42</v>
      </c>
      <c r="B55" s="23" t="s">
        <v>18</v>
      </c>
      <c r="C55" s="25" t="s">
        <v>55</v>
      </c>
      <c r="D55" s="42">
        <v>20154803</v>
      </c>
      <c r="E55" s="40" t="s">
        <v>50</v>
      </c>
      <c r="F55" s="39" t="s">
        <v>56</v>
      </c>
      <c r="G55" s="41">
        <v>263</v>
      </c>
      <c r="H55" s="32"/>
      <c r="I55" s="33">
        <f t="shared" si="3"/>
        <v>0</v>
      </c>
      <c r="J55" s="33">
        <f t="shared" si="4"/>
        <v>0</v>
      </c>
      <c r="K55" s="33">
        <f t="shared" si="5"/>
        <v>0</v>
      </c>
      <c r="L55" s="37" t="s">
        <v>57</v>
      </c>
    </row>
    <row r="56" spans="1:12" s="36" customFormat="1" ht="15.75" x14ac:dyDescent="0.25">
      <c r="A56" s="24">
        <v>43</v>
      </c>
      <c r="B56" s="23" t="s">
        <v>18</v>
      </c>
      <c r="C56" s="25" t="s">
        <v>55</v>
      </c>
      <c r="D56" s="42">
        <v>20154803</v>
      </c>
      <c r="E56" s="40" t="s">
        <v>50</v>
      </c>
      <c r="F56" s="39" t="s">
        <v>56</v>
      </c>
      <c r="G56" s="41">
        <v>47</v>
      </c>
      <c r="H56" s="32"/>
      <c r="I56" s="33">
        <f t="shared" si="3"/>
        <v>0</v>
      </c>
      <c r="J56" s="33">
        <f t="shared" si="4"/>
        <v>0</v>
      </c>
      <c r="K56" s="33">
        <f t="shared" si="5"/>
        <v>0</v>
      </c>
      <c r="L56" s="37" t="s">
        <v>57</v>
      </c>
    </row>
    <row r="57" spans="1:12" s="36" customFormat="1" ht="15.75" x14ac:dyDescent="0.25">
      <c r="A57" s="24">
        <v>44</v>
      </c>
      <c r="B57" s="23" t="s">
        <v>18</v>
      </c>
      <c r="C57" s="25" t="s">
        <v>55</v>
      </c>
      <c r="D57" s="42">
        <v>20154803</v>
      </c>
      <c r="E57" s="40" t="s">
        <v>50</v>
      </c>
      <c r="F57" s="39" t="s">
        <v>56</v>
      </c>
      <c r="G57" s="41">
        <v>9</v>
      </c>
      <c r="H57" s="32"/>
      <c r="I57" s="33">
        <f t="shared" si="3"/>
        <v>0</v>
      </c>
      <c r="J57" s="33">
        <f t="shared" si="4"/>
        <v>0</v>
      </c>
      <c r="K57" s="33">
        <f t="shared" si="5"/>
        <v>0</v>
      </c>
      <c r="L57" s="37" t="s">
        <v>57</v>
      </c>
    </row>
    <row r="58" spans="1:12" s="36" customFormat="1" ht="15.75" x14ac:dyDescent="0.25">
      <c r="A58" s="24">
        <v>45</v>
      </c>
      <c r="B58" s="23" t="s">
        <v>18</v>
      </c>
      <c r="C58" s="25" t="s">
        <v>55</v>
      </c>
      <c r="D58" s="42">
        <v>20154803</v>
      </c>
      <c r="E58" s="40" t="s">
        <v>50</v>
      </c>
      <c r="F58" s="39" t="s">
        <v>56</v>
      </c>
      <c r="G58" s="41">
        <v>144</v>
      </c>
      <c r="H58" s="32"/>
      <c r="I58" s="33">
        <f t="shared" si="3"/>
        <v>0</v>
      </c>
      <c r="J58" s="33">
        <f t="shared" si="4"/>
        <v>0</v>
      </c>
      <c r="K58" s="33">
        <f t="shared" si="5"/>
        <v>0</v>
      </c>
      <c r="L58" s="37" t="s">
        <v>57</v>
      </c>
    </row>
    <row r="59" spans="1:12" s="36" customFormat="1" ht="15.75" x14ac:dyDescent="0.25">
      <c r="A59" s="24">
        <v>46</v>
      </c>
      <c r="B59" s="23" t="s">
        <v>18</v>
      </c>
      <c r="C59" s="25" t="s">
        <v>55</v>
      </c>
      <c r="D59" s="42">
        <v>20158191</v>
      </c>
      <c r="E59" s="40" t="s">
        <v>51</v>
      </c>
      <c r="F59" s="39" t="s">
        <v>56</v>
      </c>
      <c r="G59" s="41">
        <v>9</v>
      </c>
      <c r="H59" s="32"/>
      <c r="I59" s="33">
        <f t="shared" si="3"/>
        <v>0</v>
      </c>
      <c r="J59" s="33">
        <f t="shared" si="4"/>
        <v>0</v>
      </c>
      <c r="K59" s="33">
        <f t="shared" si="5"/>
        <v>0</v>
      </c>
      <c r="L59" s="37" t="s">
        <v>57</v>
      </c>
    </row>
    <row r="60" spans="1:12" s="36" customFormat="1" ht="15.75" x14ac:dyDescent="0.25">
      <c r="A60" s="24">
        <v>47</v>
      </c>
      <c r="B60" s="23" t="s">
        <v>18</v>
      </c>
      <c r="C60" s="25" t="s">
        <v>55</v>
      </c>
      <c r="D60" s="42">
        <v>20158740</v>
      </c>
      <c r="E60" s="40" t="s">
        <v>52</v>
      </c>
      <c r="F60" s="39" t="s">
        <v>56</v>
      </c>
      <c r="G60" s="41">
        <v>153</v>
      </c>
      <c r="H60" s="32"/>
      <c r="I60" s="33">
        <f t="shared" si="3"/>
        <v>0</v>
      </c>
      <c r="J60" s="33">
        <f t="shared" si="4"/>
        <v>0</v>
      </c>
      <c r="K60" s="33">
        <f t="shared" si="5"/>
        <v>0</v>
      </c>
      <c r="L60" s="37" t="s">
        <v>57</v>
      </c>
    </row>
    <row r="61" spans="1:12" s="36" customFormat="1" ht="15.75" x14ac:dyDescent="0.25">
      <c r="A61" s="24">
        <v>48</v>
      </c>
      <c r="B61" s="23" t="s">
        <v>18</v>
      </c>
      <c r="C61" s="25" t="s">
        <v>55</v>
      </c>
      <c r="D61" s="42">
        <v>20158740</v>
      </c>
      <c r="E61" s="40" t="s">
        <v>52</v>
      </c>
      <c r="F61" s="39" t="s">
        <v>56</v>
      </c>
      <c r="G61" s="41">
        <v>7</v>
      </c>
      <c r="H61" s="32"/>
      <c r="I61" s="33">
        <f t="shared" si="3"/>
        <v>0</v>
      </c>
      <c r="J61" s="33">
        <f t="shared" si="4"/>
        <v>0</v>
      </c>
      <c r="K61" s="33">
        <f t="shared" si="5"/>
        <v>0</v>
      </c>
      <c r="L61" s="37" t="s">
        <v>57</v>
      </c>
    </row>
    <row r="62" spans="1:12" s="36" customFormat="1" ht="15.75" x14ac:dyDescent="0.25">
      <c r="A62" s="24">
        <v>49</v>
      </c>
      <c r="B62" s="23" t="s">
        <v>18</v>
      </c>
      <c r="C62" s="25" t="s">
        <v>55</v>
      </c>
      <c r="D62" s="42">
        <v>20158740</v>
      </c>
      <c r="E62" s="40" t="s">
        <v>52</v>
      </c>
      <c r="F62" s="39" t="s">
        <v>56</v>
      </c>
      <c r="G62" s="41">
        <v>163</v>
      </c>
      <c r="H62" s="32"/>
      <c r="I62" s="33">
        <f t="shared" si="3"/>
        <v>0</v>
      </c>
      <c r="J62" s="33">
        <f t="shared" si="4"/>
        <v>0</v>
      </c>
      <c r="K62" s="33">
        <f t="shared" si="5"/>
        <v>0</v>
      </c>
      <c r="L62" s="37" t="s">
        <v>57</v>
      </c>
    </row>
    <row r="63" spans="1:12" s="36" customFormat="1" ht="15.75" x14ac:dyDescent="0.25">
      <c r="A63" s="24">
        <v>50</v>
      </c>
      <c r="B63" s="23" t="s">
        <v>18</v>
      </c>
      <c r="C63" s="25" t="s">
        <v>55</v>
      </c>
      <c r="D63" s="42">
        <v>20158740</v>
      </c>
      <c r="E63" s="40" t="s">
        <v>52</v>
      </c>
      <c r="F63" s="39" t="s">
        <v>56</v>
      </c>
      <c r="G63" s="41">
        <v>61</v>
      </c>
      <c r="H63" s="32"/>
      <c r="I63" s="33">
        <f t="shared" si="3"/>
        <v>0</v>
      </c>
      <c r="J63" s="33">
        <f t="shared" si="4"/>
        <v>0</v>
      </c>
      <c r="K63" s="33">
        <f t="shared" si="5"/>
        <v>0</v>
      </c>
      <c r="L63" s="37" t="s">
        <v>57</v>
      </c>
    </row>
    <row r="64" spans="1:12" s="36" customFormat="1" ht="15.75" x14ac:dyDescent="0.25">
      <c r="A64" s="24">
        <v>51</v>
      </c>
      <c r="B64" s="23" t="s">
        <v>18</v>
      </c>
      <c r="C64" s="25" t="s">
        <v>55</v>
      </c>
      <c r="D64" s="42">
        <v>20158740</v>
      </c>
      <c r="E64" s="40" t="s">
        <v>52</v>
      </c>
      <c r="F64" s="39" t="s">
        <v>56</v>
      </c>
      <c r="G64" s="41">
        <v>12</v>
      </c>
      <c r="H64" s="32"/>
      <c r="I64" s="33">
        <f t="shared" si="3"/>
        <v>0</v>
      </c>
      <c r="J64" s="33">
        <f t="shared" si="4"/>
        <v>0</v>
      </c>
      <c r="K64" s="33">
        <f t="shared" si="5"/>
        <v>0</v>
      </c>
      <c r="L64" s="37" t="s">
        <v>57</v>
      </c>
    </row>
    <row r="65" spans="1:12" s="36" customFormat="1" ht="15.75" x14ac:dyDescent="0.25">
      <c r="A65" s="24">
        <v>52</v>
      </c>
      <c r="B65" s="23" t="s">
        <v>18</v>
      </c>
      <c r="C65" s="25" t="s">
        <v>55</v>
      </c>
      <c r="D65" s="42">
        <v>20158740</v>
      </c>
      <c r="E65" s="40" t="s">
        <v>52</v>
      </c>
      <c r="F65" s="39" t="s">
        <v>56</v>
      </c>
      <c r="G65" s="41">
        <v>7</v>
      </c>
      <c r="H65" s="32"/>
      <c r="I65" s="33">
        <f t="shared" si="3"/>
        <v>0</v>
      </c>
      <c r="J65" s="33">
        <f t="shared" si="4"/>
        <v>0</v>
      </c>
      <c r="K65" s="33">
        <f t="shared" si="5"/>
        <v>0</v>
      </c>
      <c r="L65" s="37" t="s">
        <v>57</v>
      </c>
    </row>
    <row r="66" spans="1:12" s="36" customFormat="1" ht="15.75" x14ac:dyDescent="0.25">
      <c r="A66" s="24">
        <v>53</v>
      </c>
      <c r="B66" s="23" t="s">
        <v>18</v>
      </c>
      <c r="C66" s="25" t="s">
        <v>55</v>
      </c>
      <c r="D66" s="42">
        <v>20158740</v>
      </c>
      <c r="E66" s="40" t="s">
        <v>52</v>
      </c>
      <c r="F66" s="39" t="s">
        <v>56</v>
      </c>
      <c r="G66" s="41">
        <v>4</v>
      </c>
      <c r="H66" s="32"/>
      <c r="I66" s="33">
        <f t="shared" si="3"/>
        <v>0</v>
      </c>
      <c r="J66" s="33">
        <f t="shared" si="4"/>
        <v>0</v>
      </c>
      <c r="K66" s="33">
        <f t="shared" si="5"/>
        <v>0</v>
      </c>
      <c r="L66" s="37" t="s">
        <v>57</v>
      </c>
    </row>
    <row r="67" spans="1:12" s="36" customFormat="1" ht="15.75" x14ac:dyDescent="0.25">
      <c r="A67" s="24">
        <v>54</v>
      </c>
      <c r="B67" s="23" t="s">
        <v>18</v>
      </c>
      <c r="C67" s="25" t="s">
        <v>55</v>
      </c>
      <c r="D67" s="42">
        <v>20158740</v>
      </c>
      <c r="E67" s="40" t="s">
        <v>52</v>
      </c>
      <c r="F67" s="39" t="s">
        <v>56</v>
      </c>
      <c r="G67" s="41">
        <v>20</v>
      </c>
      <c r="H67" s="32"/>
      <c r="I67" s="33">
        <f t="shared" si="3"/>
        <v>0</v>
      </c>
      <c r="J67" s="33">
        <f t="shared" si="4"/>
        <v>0</v>
      </c>
      <c r="K67" s="33">
        <f t="shared" si="5"/>
        <v>0</v>
      </c>
      <c r="L67" s="37" t="s">
        <v>57</v>
      </c>
    </row>
    <row r="68" spans="1:12" s="36" customFormat="1" ht="15.75" x14ac:dyDescent="0.25">
      <c r="A68" s="24">
        <v>55</v>
      </c>
      <c r="B68" s="23" t="s">
        <v>18</v>
      </c>
      <c r="C68" s="25" t="s">
        <v>55</v>
      </c>
      <c r="D68" s="42">
        <v>20158740</v>
      </c>
      <c r="E68" s="40" t="s">
        <v>52</v>
      </c>
      <c r="F68" s="39" t="s">
        <v>56</v>
      </c>
      <c r="G68" s="41">
        <v>10</v>
      </c>
      <c r="H68" s="32"/>
      <c r="I68" s="33">
        <f t="shared" si="3"/>
        <v>0</v>
      </c>
      <c r="J68" s="33">
        <f t="shared" si="4"/>
        <v>0</v>
      </c>
      <c r="K68" s="33">
        <f t="shared" si="5"/>
        <v>0</v>
      </c>
      <c r="L68" s="37" t="s">
        <v>57</v>
      </c>
    </row>
    <row r="69" spans="1:12" s="36" customFormat="1" ht="15.75" x14ac:dyDescent="0.25">
      <c r="A69" s="24">
        <v>56</v>
      </c>
      <c r="B69" s="23" t="s">
        <v>18</v>
      </c>
      <c r="C69" s="25" t="s">
        <v>55</v>
      </c>
      <c r="D69" s="42">
        <v>20158740</v>
      </c>
      <c r="E69" s="40" t="s">
        <v>52</v>
      </c>
      <c r="F69" s="39" t="s">
        <v>56</v>
      </c>
      <c r="G69" s="41">
        <v>3</v>
      </c>
      <c r="H69" s="32"/>
      <c r="I69" s="33">
        <f t="shared" si="3"/>
        <v>0</v>
      </c>
      <c r="J69" s="33">
        <f t="shared" si="4"/>
        <v>0</v>
      </c>
      <c r="K69" s="33">
        <f t="shared" si="5"/>
        <v>0</v>
      </c>
      <c r="L69" s="37" t="s">
        <v>57</v>
      </c>
    </row>
    <row r="70" spans="1:12" s="36" customFormat="1" ht="15.75" x14ac:dyDescent="0.25">
      <c r="A70" s="24">
        <v>57</v>
      </c>
      <c r="B70" s="23" t="s">
        <v>18</v>
      </c>
      <c r="C70" s="25" t="s">
        <v>55</v>
      </c>
      <c r="D70" s="42">
        <v>20158340</v>
      </c>
      <c r="E70" s="40" t="s">
        <v>53</v>
      </c>
      <c r="F70" s="39" t="s">
        <v>56</v>
      </c>
      <c r="G70" s="41">
        <v>19</v>
      </c>
      <c r="H70" s="32"/>
      <c r="I70" s="33">
        <f t="shared" si="3"/>
        <v>0</v>
      </c>
      <c r="J70" s="33">
        <f t="shared" si="4"/>
        <v>0</v>
      </c>
      <c r="K70" s="33">
        <f t="shared" si="5"/>
        <v>0</v>
      </c>
      <c r="L70" s="37" t="s">
        <v>57</v>
      </c>
    </row>
    <row r="71" spans="1:12" s="36" customFormat="1" ht="15.75" x14ac:dyDescent="0.25">
      <c r="A71" s="24">
        <v>58</v>
      </c>
      <c r="B71" s="23" t="s">
        <v>18</v>
      </c>
      <c r="C71" s="25" t="s">
        <v>55</v>
      </c>
      <c r="D71" s="42">
        <v>20158340</v>
      </c>
      <c r="E71" s="40" t="s">
        <v>53</v>
      </c>
      <c r="F71" s="39" t="s">
        <v>56</v>
      </c>
      <c r="G71" s="41">
        <v>108</v>
      </c>
      <c r="H71" s="32"/>
      <c r="I71" s="33">
        <f t="shared" si="3"/>
        <v>0</v>
      </c>
      <c r="J71" s="33">
        <f t="shared" si="4"/>
        <v>0</v>
      </c>
      <c r="K71" s="33">
        <f t="shared" si="5"/>
        <v>0</v>
      </c>
      <c r="L71" s="37" t="s">
        <v>57</v>
      </c>
    </row>
    <row r="72" spans="1:12" s="36" customFormat="1" ht="15.75" x14ac:dyDescent="0.25">
      <c r="A72" s="24">
        <v>59</v>
      </c>
      <c r="B72" s="23" t="s">
        <v>18</v>
      </c>
      <c r="C72" s="25" t="s">
        <v>55</v>
      </c>
      <c r="D72" s="42">
        <v>20163755</v>
      </c>
      <c r="E72" s="40" t="s">
        <v>54</v>
      </c>
      <c r="F72" s="39" t="s">
        <v>56</v>
      </c>
      <c r="G72" s="41">
        <v>340</v>
      </c>
      <c r="H72" s="32"/>
      <c r="I72" s="33">
        <f t="shared" si="3"/>
        <v>0</v>
      </c>
      <c r="J72" s="33">
        <f t="shared" si="4"/>
        <v>0</v>
      </c>
      <c r="K72" s="33">
        <f t="shared" si="5"/>
        <v>0</v>
      </c>
      <c r="L72" s="37" t="s">
        <v>57</v>
      </c>
    </row>
    <row r="73" spans="1:12" s="36" customFormat="1" ht="15.75" x14ac:dyDescent="0.25">
      <c r="A73" s="24">
        <v>60</v>
      </c>
      <c r="B73" s="23" t="s">
        <v>18</v>
      </c>
      <c r="C73" s="25" t="s">
        <v>55</v>
      </c>
      <c r="D73" s="42">
        <v>20163755</v>
      </c>
      <c r="E73" s="40" t="s">
        <v>54</v>
      </c>
      <c r="F73" s="39" t="s">
        <v>56</v>
      </c>
      <c r="G73" s="41">
        <v>5</v>
      </c>
      <c r="H73" s="32"/>
      <c r="I73" s="33">
        <f t="shared" si="3"/>
        <v>0</v>
      </c>
      <c r="J73" s="33">
        <f t="shared" si="4"/>
        <v>0</v>
      </c>
      <c r="K73" s="33">
        <f t="shared" si="5"/>
        <v>0</v>
      </c>
      <c r="L73" s="37" t="s">
        <v>57</v>
      </c>
    </row>
    <row r="74" spans="1:12" s="36" customFormat="1" ht="15.75" x14ac:dyDescent="0.25">
      <c r="A74" s="26"/>
      <c r="B74" s="26"/>
      <c r="C74" s="26"/>
      <c r="D74" s="26"/>
      <c r="E74" s="26"/>
      <c r="F74" s="28">
        <f>SUM(F14:F14)</f>
        <v>0</v>
      </c>
      <c r="G74" s="27"/>
      <c r="H74" s="28"/>
      <c r="I74" s="28">
        <f>SUM(I14:I14)</f>
        <v>0</v>
      </c>
      <c r="J74" s="28">
        <f>SUM(J14:J14)</f>
        <v>0</v>
      </c>
      <c r="K74" s="28">
        <f>SUM(K14:K14)</f>
        <v>0</v>
      </c>
      <c r="L74" s="26"/>
    </row>
    <row r="75" spans="1:12" s="36" customFormat="1" ht="15.75" x14ac:dyDescent="0.2">
      <c r="A75" s="1"/>
      <c r="B75" s="1"/>
      <c r="C75" s="1"/>
      <c r="D75" s="1"/>
      <c r="E75" s="1"/>
      <c r="F75" s="4"/>
      <c r="G75" s="3"/>
      <c r="H75" s="7"/>
      <c r="I75" s="1"/>
      <c r="J75" s="1"/>
      <c r="K75" s="1"/>
      <c r="L75" s="8"/>
    </row>
    <row r="76" spans="1:12" s="36" customFormat="1" ht="15.75" x14ac:dyDescent="0.2">
      <c r="A76" s="15" t="s">
        <v>9</v>
      </c>
      <c r="B76" s="15"/>
      <c r="C76" s="16"/>
      <c r="D76" s="16"/>
      <c r="E76" s="16"/>
      <c r="F76" s="2"/>
      <c r="G76" s="3"/>
      <c r="H76" s="2"/>
      <c r="I76" s="4"/>
      <c r="J76" s="4"/>
      <c r="K76" s="4"/>
      <c r="L76" s="8"/>
    </row>
    <row r="77" spans="1:12" s="36" customFormat="1" ht="48.75" customHeight="1" x14ac:dyDescent="0.25">
      <c r="A77" s="43" t="s">
        <v>60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</row>
    <row r="78" spans="1:12" s="36" customFormat="1" ht="71.25" customHeight="1" x14ac:dyDescent="0.25">
      <c r="A78" s="43" t="s">
        <v>61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</row>
    <row r="79" spans="1:12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spans="1:12" x14ac:dyDescent="0.2">
      <c r="A80" s="7" t="s">
        <v>10</v>
      </c>
      <c r="B80" s="7"/>
      <c r="C80" s="7"/>
      <c r="D80" s="7"/>
      <c r="E80" s="7"/>
      <c r="F80" s="7"/>
      <c r="G80" s="4"/>
      <c r="H80" s="34" t="s">
        <v>28</v>
      </c>
      <c r="I80" s="4"/>
      <c r="J80" s="4"/>
      <c r="K80" s="4"/>
      <c r="L80" s="17"/>
    </row>
    <row r="81" spans="1:12" x14ac:dyDescent="0.2">
      <c r="A81" s="2"/>
      <c r="B81" s="2"/>
      <c r="C81" s="7"/>
      <c r="D81" s="7"/>
      <c r="E81" s="7"/>
      <c r="G81" s="4"/>
      <c r="H81" s="35" t="s">
        <v>29</v>
      </c>
      <c r="I81" s="4"/>
      <c r="J81" s="4"/>
      <c r="K81" s="4"/>
      <c r="L81" s="7"/>
    </row>
    <row r="82" spans="1:12" ht="15" x14ac:dyDescent="0.25">
      <c r="A82"/>
      <c r="B82"/>
      <c r="C82"/>
      <c r="D82"/>
      <c r="E82"/>
      <c r="F82"/>
      <c r="G82"/>
      <c r="H82"/>
      <c r="I82"/>
      <c r="J82"/>
      <c r="K82"/>
      <c r="L82"/>
    </row>
    <row r="83" spans="1:12" s="38" customFormat="1" ht="33" customHeight="1" x14ac:dyDescent="0.2">
      <c r="A83" s="1"/>
      <c r="B83" s="1"/>
      <c r="C83" s="1"/>
      <c r="D83" s="1"/>
      <c r="E83" s="1"/>
      <c r="F83" s="2"/>
      <c r="G83" s="3"/>
      <c r="H83" s="7"/>
      <c r="I83" s="1"/>
      <c r="J83" s="1"/>
      <c r="K83" s="1"/>
      <c r="L83" s="8"/>
    </row>
  </sheetData>
  <autoFilter ref="A13:L74"/>
  <mergeCells count="9">
    <mergeCell ref="A78:L78"/>
    <mergeCell ref="E8:L8"/>
    <mergeCell ref="A11:L11"/>
    <mergeCell ref="A2:L2"/>
    <mergeCell ref="A3:L3"/>
    <mergeCell ref="A4:L4"/>
    <mergeCell ref="E6:L6"/>
    <mergeCell ref="E7:L7"/>
    <mergeCell ref="A77:L77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2022-02-21T10:34:56Z</dcterms:modified>
</cp:coreProperties>
</file>